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0 - CJA 2\CONSULT ET MP\TRANSP\GHBA TRANSP PSL+ORGANES\"/>
    </mc:Choice>
  </mc:AlternateContent>
  <bookViews>
    <workbookView xWindow="-1452" yWindow="288" windowWidth="20616" windowHeight="6696"/>
  </bookViews>
  <sheets>
    <sheet name="DQE lot 1" sheetId="3" r:id="rId1"/>
    <sheet name="DQE lot 2" sheetId="4" r:id="rId2"/>
  </sheets>
  <calcPr calcId="162913"/>
</workbook>
</file>

<file path=xl/calcChain.xml><?xml version="1.0" encoding="utf-8"?>
<calcChain xmlns="http://schemas.openxmlformats.org/spreadsheetml/2006/main">
  <c r="H44" i="3" l="1"/>
  <c r="H36" i="3" l="1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10" i="3"/>
  <c r="H43" i="3"/>
  <c r="H45" i="3"/>
  <c r="H46" i="3"/>
  <c r="H47" i="3"/>
  <c r="H48" i="3"/>
  <c r="H49" i="3"/>
  <c r="F50" i="3"/>
  <c r="D50" i="3"/>
  <c r="F37" i="3"/>
  <c r="D37" i="3"/>
  <c r="F30" i="3"/>
  <c r="D30" i="3"/>
  <c r="H37" i="3" l="1"/>
  <c r="F52" i="3"/>
  <c r="D52" i="3"/>
  <c r="H50" i="3"/>
  <c r="H30" i="3"/>
  <c r="H52" i="3" l="1"/>
</calcChain>
</file>

<file path=xl/sharedStrings.xml><?xml version="1.0" encoding="utf-8"?>
<sst xmlns="http://schemas.openxmlformats.org/spreadsheetml/2006/main" count="91" uniqueCount="59">
  <si>
    <t>CHBA - CHU Nantes</t>
  </si>
  <si>
    <t>CHBA - CHU Rennes</t>
  </si>
  <si>
    <t>CHBA - Gare Vannes</t>
  </si>
  <si>
    <t>Montant HT</t>
  </si>
  <si>
    <t>Quantité</t>
  </si>
  <si>
    <t xml:space="preserve">Quantité  </t>
  </si>
  <si>
    <t>TOTAL</t>
  </si>
  <si>
    <t>Nuits / WK / Fériés</t>
  </si>
  <si>
    <t>Journée</t>
  </si>
  <si>
    <t>Tarif 
WK / F / Nuit</t>
  </si>
  <si>
    <t>Description</t>
  </si>
  <si>
    <t>Navette Colpo / Vannes</t>
  </si>
  <si>
    <t>Tarif 
Jour</t>
  </si>
  <si>
    <t>CHBA - CHU Bordeaux</t>
  </si>
  <si>
    <t>SEROLOGIE SAMU</t>
  </si>
  <si>
    <t>DONS D'ORGANES</t>
  </si>
  <si>
    <t>Vannes - Angers</t>
  </si>
  <si>
    <t>Vannes - Brest</t>
  </si>
  <si>
    <t>Vannes - Clinique Océane</t>
  </si>
  <si>
    <t>Vannes - Lorient</t>
  </si>
  <si>
    <t>Vannes - Nantes</t>
  </si>
  <si>
    <t>Vannes - Quiberon</t>
  </si>
  <si>
    <t>Vannes - Saint Avé</t>
  </si>
  <si>
    <t>Vannes - Saint Brieuc</t>
  </si>
  <si>
    <t>Vannes - Saint-Herblain (tous les mardis)</t>
  </si>
  <si>
    <t xml:space="preserve">Total </t>
  </si>
  <si>
    <t xml:space="preserve">Navette Labo Ploermel / Labo CHBA </t>
  </si>
  <si>
    <t xml:space="preserve">Navette Labo Ploermel / Labo CHBA (à la demande) </t>
  </si>
  <si>
    <t>Rennes</t>
  </si>
  <si>
    <t xml:space="preserve">Rennes </t>
  </si>
  <si>
    <t>Auray récurrent</t>
  </si>
  <si>
    <t>Auray</t>
  </si>
  <si>
    <t>Vannes - Colpo</t>
  </si>
  <si>
    <t>Vannes - Maison Arrêt</t>
  </si>
  <si>
    <t>Vannes - Chartres</t>
  </si>
  <si>
    <t>Vannes - La Roche sur Yon</t>
  </si>
  <si>
    <t>NAVETTES PSL</t>
  </si>
  <si>
    <t>CHBA - Aérodrome de MEUCON</t>
  </si>
  <si>
    <t>CHBA - CHU POITIERS</t>
  </si>
  <si>
    <t>CHBA - CHU TOURS</t>
  </si>
  <si>
    <t>Rennes récurrent</t>
  </si>
  <si>
    <t>Rennes à la demande</t>
  </si>
  <si>
    <t>Auray récurent</t>
  </si>
  <si>
    <t>Auray à la demande</t>
  </si>
  <si>
    <t>Ploërmel  récurent</t>
  </si>
  <si>
    <t>Ploërmel à la demande</t>
  </si>
  <si>
    <t>Colpo récurent</t>
  </si>
  <si>
    <t>Colpo à la demande</t>
  </si>
  <si>
    <t>Saint Herbalin récurent</t>
  </si>
  <si>
    <t>Nantes à la demande</t>
  </si>
  <si>
    <t>Vannes - Vannes</t>
  </si>
  <si>
    <t>Prix HT facturé par course</t>
  </si>
  <si>
    <t xml:space="preserve">NAVETTES </t>
  </si>
  <si>
    <t>MONTANT HT</t>
  </si>
  <si>
    <t>Total Général</t>
  </si>
  <si>
    <t>C.H.B.A à CH Ploërmel à C.H.B.A 
ou CH Ploërmel à C.H.B.A à CH Ploërmel</t>
  </si>
  <si>
    <t>PRESTATIONS DE TRANSPORT DE PRODUITS DE SANTE, D'ORGANES (AVEC EQUIPE MEDICALE) ET DE COLIS
DETAIL QUANTITATIF ESTIMATIF DQE
LOT 2</t>
  </si>
  <si>
    <t xml:space="preserve"> Les prix unitaires du Détail Quantitatif Estimatif sont impérativement identiques à ceux du BPU</t>
  </si>
  <si>
    <t>PRESTATIONS DE TRANSPORTS DE PRODUITS DE SANTE, D'ORGANES (AVEC EQUIPE MEDICALE) ET DE COLIS
DETAIL QUANTITATIF ESTIMATIF (DQE) -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</si>
</sst>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rgb="FF00B05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color theme="0"/>
      <name val="Arial"/>
      <family val="2"/>
    </font>
    <font>
      <sz val="9"/>
      <name val="Arial"/>
      <family val="2"/>
    </font>
    <font>
      <b/>
      <sz val="12"/>
      <color rgb="FF00B050"/>
      <name val="Arial"/>
      <family val="2"/>
    </font>
    <font>
      <sz val="9"/>
      <color rgb="FFFF0000"/>
      <name val="Arial"/>
      <family val="2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26E1"/>
        <bgColor indexed="64"/>
      </patternFill>
    </fill>
    <fill>
      <patternFill patternType="solid">
        <fgColor rgb="FFFED4F9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6609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87">
    <xf numFmtId="0" fontId="0" fillId="0" borderId="0" xfId="0"/>
    <xf numFmtId="0" fontId="12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13" fillId="0" borderId="0" xfId="0" quotePrefix="1" applyFont="1" applyFill="1" applyBorder="1" applyAlignment="1">
      <alignment horizontal="right" vertical="center"/>
    </xf>
    <xf numFmtId="2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right"/>
    </xf>
    <xf numFmtId="164" fontId="4" fillId="0" borderId="0" xfId="1" applyFont="1" applyBorder="1"/>
    <xf numFmtId="0" fontId="14" fillId="0" borderId="0" xfId="0" applyFont="1" applyBorder="1" applyAlignment="1"/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/>
    <xf numFmtId="164" fontId="9" fillId="0" borderId="4" xfId="1" applyFont="1" applyFill="1" applyBorder="1" applyAlignment="1">
      <alignment horizontal="center" vertical="center" wrapText="1"/>
    </xf>
    <xf numFmtId="1" fontId="5" fillId="0" borderId="4" xfId="1" applyNumberFormat="1" applyFont="1" applyFill="1" applyBorder="1" applyAlignment="1">
      <alignment horizontal="center"/>
    </xf>
    <xf numFmtId="164" fontId="5" fillId="0" borderId="4" xfId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vertical="center"/>
    </xf>
    <xf numFmtId="0" fontId="3" fillId="0" borderId="4" xfId="0" applyFont="1" applyBorder="1" applyAlignment="1">
      <alignment horizontal="center"/>
    </xf>
    <xf numFmtId="2" fontId="7" fillId="3" borderId="4" xfId="0" applyNumberFormat="1" applyFont="1" applyFill="1" applyBorder="1" applyAlignment="1">
      <alignment horizontal="center" vertical="center"/>
    </xf>
    <xf numFmtId="164" fontId="7" fillId="3" borderId="4" xfId="1" applyFont="1" applyFill="1" applyBorder="1" applyAlignment="1">
      <alignment horizontal="center"/>
    </xf>
    <xf numFmtId="1" fontId="7" fillId="3" borderId="4" xfId="1" applyNumberFormat="1" applyFont="1" applyFill="1" applyBorder="1" applyAlignment="1">
      <alignment horizontal="right"/>
    </xf>
    <xf numFmtId="1" fontId="7" fillId="3" borderId="4" xfId="0" applyNumberFormat="1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right"/>
    </xf>
    <xf numFmtId="1" fontId="8" fillId="3" borderId="4" xfId="1" applyNumberFormat="1" applyFont="1" applyFill="1" applyBorder="1" applyAlignment="1">
      <alignment horizontal="center"/>
    </xf>
    <xf numFmtId="2" fontId="7" fillId="3" borderId="4" xfId="0" applyNumberFormat="1" applyFont="1" applyFill="1" applyBorder="1" applyAlignment="1">
      <alignment vertical="center"/>
    </xf>
    <xf numFmtId="0" fontId="9" fillId="4" borderId="4" xfId="2" applyFill="1" applyBorder="1" applyAlignment="1">
      <alignment horizontal="center" vertical="center" wrapText="1"/>
    </xf>
    <xf numFmtId="0" fontId="5" fillId="6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15" fillId="8" borderId="0" xfId="0" applyFont="1" applyFill="1" applyAlignment="1">
      <alignment vertical="center"/>
    </xf>
    <xf numFmtId="0" fontId="5" fillId="9" borderId="0" xfId="0" applyFont="1" applyFill="1" applyAlignment="1">
      <alignment vertical="center"/>
    </xf>
    <xf numFmtId="0" fontId="16" fillId="10" borderId="0" xfId="0" applyFont="1" applyFill="1" applyAlignment="1">
      <alignment vertical="center"/>
    </xf>
    <xf numFmtId="0" fontId="16" fillId="11" borderId="0" xfId="0" applyFont="1" applyFill="1" applyAlignment="1">
      <alignment vertical="center"/>
    </xf>
    <xf numFmtId="0" fontId="16" fillId="12" borderId="0" xfId="0" applyFont="1" applyFill="1" applyAlignment="1">
      <alignment vertical="center"/>
    </xf>
    <xf numFmtId="0" fontId="5" fillId="13" borderId="0" xfId="0" applyFont="1" applyFill="1" applyAlignment="1">
      <alignment vertical="center"/>
    </xf>
    <xf numFmtId="0" fontId="5" fillId="14" borderId="0" xfId="0" applyFont="1" applyFill="1" applyAlignment="1">
      <alignment vertical="center"/>
    </xf>
    <xf numFmtId="0" fontId="17" fillId="15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7" fillId="0" borderId="4" xfId="0" applyFont="1" applyBorder="1" applyAlignment="1">
      <alignment horizontal="right" vertical="center"/>
    </xf>
    <xf numFmtId="0" fontId="17" fillId="6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17" fillId="8" borderId="0" xfId="0" applyFont="1" applyFill="1" applyAlignment="1">
      <alignment vertical="center"/>
    </xf>
    <xf numFmtId="0" fontId="17" fillId="13" borderId="0" xfId="0" applyFont="1" applyFill="1" applyAlignment="1">
      <alignment vertical="center"/>
    </xf>
    <xf numFmtId="0" fontId="17" fillId="14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164" fontId="9" fillId="5" borderId="4" xfId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right" vertical="center"/>
    </xf>
    <xf numFmtId="0" fontId="5" fillId="5" borderId="4" xfId="0" applyFont="1" applyFill="1" applyBorder="1"/>
    <xf numFmtId="0" fontId="17" fillId="5" borderId="4" xfId="0" applyFont="1" applyFill="1" applyBorder="1" applyAlignment="1">
      <alignment vertical="center"/>
    </xf>
    <xf numFmtId="0" fontId="18" fillId="5" borderId="4" xfId="0" applyFont="1" applyFill="1" applyBorder="1" applyAlignment="1">
      <alignment horizontal="right" vertical="center"/>
    </xf>
    <xf numFmtId="0" fontId="9" fillId="5" borderId="4" xfId="0" applyFont="1" applyFill="1" applyBorder="1" applyAlignment="1">
      <alignment vertical="center"/>
    </xf>
    <xf numFmtId="2" fontId="9" fillId="5" borderId="4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1" fontId="5" fillId="5" borderId="4" xfId="1" applyNumberFormat="1" applyFont="1" applyFill="1" applyBorder="1" applyAlignment="1">
      <alignment horizontal="center"/>
    </xf>
    <xf numFmtId="164" fontId="5" fillId="5" borderId="4" xfId="1" applyFont="1" applyFill="1" applyBorder="1" applyAlignment="1">
      <alignment horizontal="center"/>
    </xf>
    <xf numFmtId="0" fontId="17" fillId="16" borderId="0" xfId="0" applyFont="1" applyFill="1" applyAlignment="1">
      <alignment vertical="center"/>
    </xf>
    <xf numFmtId="0" fontId="17" fillId="10" borderId="0" xfId="0" applyFont="1" applyFill="1" applyAlignment="1">
      <alignment vertical="center"/>
    </xf>
    <xf numFmtId="0" fontId="17" fillId="11" borderId="0" xfId="0" applyFont="1" applyFill="1" applyAlignment="1">
      <alignment vertical="center"/>
    </xf>
    <xf numFmtId="0" fontId="17" fillId="12" borderId="0" xfId="0" applyFont="1" applyFill="1" applyAlignment="1">
      <alignment vertical="center"/>
    </xf>
    <xf numFmtId="0" fontId="5" fillId="0" borderId="4" xfId="0" applyFont="1" applyBorder="1" applyAlignment="1">
      <alignment vertic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9" fillId="4" borderId="4" xfId="2" applyFill="1" applyBorder="1" applyAlignment="1">
      <alignment horizontal="center" vertical="center" wrapText="1"/>
    </xf>
    <xf numFmtId="0" fontId="11" fillId="17" borderId="0" xfId="0" applyFont="1" applyFill="1" applyBorder="1" applyAlignment="1">
      <alignment horizontal="center" vertical="center" wrapText="1"/>
    </xf>
    <xf numFmtId="0" fontId="11" fillId="17" borderId="0" xfId="0" applyFont="1" applyFill="1" applyBorder="1" applyAlignment="1">
      <alignment horizontal="center" vertical="center"/>
    </xf>
    <xf numFmtId="0" fontId="7" fillId="17" borderId="4" xfId="2" applyFont="1" applyFill="1" applyBorder="1" applyAlignment="1">
      <alignment horizontal="center" vertical="center" wrapText="1"/>
    </xf>
    <xf numFmtId="0" fontId="8" fillId="17" borderId="4" xfId="2" applyFont="1" applyFill="1" applyBorder="1" applyAlignment="1">
      <alignment horizontal="center" vertical="center" wrapText="1"/>
    </xf>
    <xf numFmtId="0" fontId="19" fillId="17" borderId="4" xfId="0" applyFont="1" applyFill="1" applyBorder="1"/>
    <xf numFmtId="0" fontId="19" fillId="17" borderId="5" xfId="0" applyFont="1" applyFill="1" applyBorder="1" applyAlignment="1">
      <alignment horizontal="center"/>
    </xf>
    <xf numFmtId="0" fontId="19" fillId="17" borderId="6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Milliers" xfId="1" builtinId="3"/>
    <cellStyle name="Milliers 2" xfId="3"/>
    <cellStyle name="Monétaire 2" xfId="4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366092"/>
      <color rgb="FF2FB9CA"/>
      <color rgb="FF66FFCC"/>
      <color rgb="FF66FF66"/>
      <color rgb="FF00FFFF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activeCell="F42" sqref="F42"/>
    </sheetView>
  </sheetViews>
  <sheetFormatPr baseColWidth="10" defaultRowHeight="14.4" x14ac:dyDescent="0.3"/>
  <cols>
    <col min="1" max="1" width="56.33203125" bestFit="1" customWidth="1"/>
    <col min="12" max="12" width="23.33203125" customWidth="1"/>
  </cols>
  <sheetData>
    <row r="1" spans="1:12" ht="23.25" customHeight="1" x14ac:dyDescent="0.3">
      <c r="A1" s="79" t="s">
        <v>58</v>
      </c>
      <c r="B1" s="80"/>
      <c r="C1" s="80"/>
      <c r="D1" s="80"/>
      <c r="E1" s="80"/>
      <c r="F1" s="80"/>
      <c r="G1" s="80"/>
      <c r="H1" s="80"/>
      <c r="I1" s="80"/>
    </row>
    <row r="2" spans="1:12" ht="15" customHeight="1" x14ac:dyDescent="0.3">
      <c r="A2" s="80"/>
      <c r="B2" s="80"/>
      <c r="C2" s="80"/>
      <c r="D2" s="80"/>
      <c r="E2" s="80"/>
      <c r="F2" s="80"/>
      <c r="G2" s="80"/>
      <c r="H2" s="80"/>
      <c r="I2" s="80"/>
    </row>
    <row r="3" spans="1:12" ht="15.6" x14ac:dyDescent="0.3">
      <c r="A3" s="6"/>
      <c r="B3" s="7"/>
      <c r="C3" s="2"/>
      <c r="D3" s="3"/>
      <c r="E3" s="3"/>
      <c r="F3" s="3"/>
      <c r="G3" s="3"/>
      <c r="H3" s="4"/>
      <c r="I3" s="8"/>
    </row>
    <row r="4" spans="1:12" ht="15.75" customHeight="1" x14ac:dyDescent="0.3">
      <c r="A4" s="64" t="s">
        <v>57</v>
      </c>
      <c r="B4" s="64"/>
      <c r="C4" s="64"/>
      <c r="D4" s="64"/>
      <c r="E4" s="64"/>
      <c r="F4" s="64"/>
      <c r="G4" s="64"/>
      <c r="H4" s="64"/>
      <c r="I4" s="64"/>
    </row>
    <row r="5" spans="1:12" x14ac:dyDescent="0.3">
      <c r="A5" s="9"/>
      <c r="B5" s="1"/>
      <c r="C5" s="5"/>
      <c r="D5" s="3"/>
      <c r="E5" s="3"/>
      <c r="F5" s="3"/>
      <c r="G5" s="3"/>
      <c r="H5" s="3"/>
      <c r="I5" s="3"/>
    </row>
    <row r="6" spans="1:12" ht="15" customHeight="1" x14ac:dyDescent="0.3">
      <c r="A6" s="65" t="s">
        <v>36</v>
      </c>
      <c r="B6" s="66"/>
      <c r="C6" s="66"/>
      <c r="D6" s="66"/>
      <c r="E6" s="66"/>
      <c r="F6" s="66"/>
      <c r="G6" s="66"/>
      <c r="H6" s="66"/>
      <c r="I6" s="66"/>
    </row>
    <row r="7" spans="1:12" ht="15.75" customHeight="1" thickBot="1" x14ac:dyDescent="0.35">
      <c r="A7" s="67"/>
      <c r="B7" s="68"/>
      <c r="C7" s="68"/>
      <c r="D7" s="68"/>
      <c r="E7" s="68"/>
      <c r="F7" s="68"/>
      <c r="G7" s="68"/>
      <c r="H7" s="68"/>
      <c r="I7" s="68"/>
    </row>
    <row r="8" spans="1:12" x14ac:dyDescent="0.3">
      <c r="A8" s="72" t="s">
        <v>10</v>
      </c>
      <c r="B8" s="73" t="s">
        <v>12</v>
      </c>
      <c r="C8" s="74" t="s">
        <v>9</v>
      </c>
      <c r="D8" s="70" t="s">
        <v>8</v>
      </c>
      <c r="E8" s="70"/>
      <c r="F8" s="71" t="s">
        <v>7</v>
      </c>
      <c r="G8" s="71"/>
      <c r="H8" s="70" t="s">
        <v>6</v>
      </c>
      <c r="I8" s="70"/>
    </row>
    <row r="9" spans="1:12" x14ac:dyDescent="0.3">
      <c r="A9" s="72"/>
      <c r="B9" s="73"/>
      <c r="C9" s="74"/>
      <c r="D9" s="10" t="s">
        <v>4</v>
      </c>
      <c r="E9" s="10" t="s">
        <v>3</v>
      </c>
      <c r="F9" s="11" t="s">
        <v>5</v>
      </c>
      <c r="G9" s="10" t="s">
        <v>3</v>
      </c>
      <c r="H9" s="10" t="s">
        <v>4</v>
      </c>
      <c r="I9" s="10" t="s">
        <v>3</v>
      </c>
      <c r="L9" s="42" t="s">
        <v>40</v>
      </c>
    </row>
    <row r="10" spans="1:12" x14ac:dyDescent="0.3">
      <c r="A10" s="30" t="s">
        <v>28</v>
      </c>
      <c r="B10" s="12"/>
      <c r="C10" s="12"/>
      <c r="D10" s="49">
        <v>51</v>
      </c>
      <c r="E10" s="48"/>
      <c r="F10" s="51">
        <v>0</v>
      </c>
      <c r="G10" s="14"/>
      <c r="H10" s="15">
        <f>D10+F10</f>
        <v>51</v>
      </c>
      <c r="I10" s="16"/>
      <c r="L10" s="43" t="s">
        <v>41</v>
      </c>
    </row>
    <row r="11" spans="1:12" x14ac:dyDescent="0.3">
      <c r="A11" s="31" t="s">
        <v>29</v>
      </c>
      <c r="B11" s="12"/>
      <c r="C11" s="12"/>
      <c r="D11" s="49">
        <v>152</v>
      </c>
      <c r="E11" s="48"/>
      <c r="F11" s="51">
        <v>0</v>
      </c>
      <c r="G11" s="14"/>
      <c r="H11" s="15">
        <f t="shared" ref="H11:H30" si="0">D11+F11</f>
        <v>152</v>
      </c>
      <c r="I11" s="16"/>
      <c r="L11" s="44" t="s">
        <v>42</v>
      </c>
    </row>
    <row r="12" spans="1:12" x14ac:dyDescent="0.3">
      <c r="A12" s="32" t="s">
        <v>30</v>
      </c>
      <c r="B12" s="12"/>
      <c r="C12" s="12"/>
      <c r="D12" s="52">
        <v>707</v>
      </c>
      <c r="E12" s="48"/>
      <c r="F12" s="51">
        <v>0</v>
      </c>
      <c r="G12" s="14"/>
      <c r="H12" s="15">
        <f t="shared" si="0"/>
        <v>707</v>
      </c>
      <c r="I12" s="16"/>
      <c r="L12" s="58" t="s">
        <v>43</v>
      </c>
    </row>
    <row r="13" spans="1:12" x14ac:dyDescent="0.3">
      <c r="A13" s="33" t="s">
        <v>31</v>
      </c>
      <c r="B13" s="12"/>
      <c r="C13" s="12"/>
      <c r="D13" s="49">
        <v>186</v>
      </c>
      <c r="E13" s="48"/>
      <c r="F13" s="51">
        <v>0</v>
      </c>
      <c r="G13" s="14"/>
      <c r="H13" s="15">
        <f t="shared" si="0"/>
        <v>186</v>
      </c>
      <c r="I13" s="16"/>
      <c r="L13" s="59" t="s">
        <v>44</v>
      </c>
    </row>
    <row r="14" spans="1:12" x14ac:dyDescent="0.3">
      <c r="A14" s="34" t="s">
        <v>26</v>
      </c>
      <c r="B14" s="12"/>
      <c r="C14" s="12"/>
      <c r="D14" s="49">
        <v>1468</v>
      </c>
      <c r="E14" s="48"/>
      <c r="F14" s="49">
        <v>0</v>
      </c>
      <c r="G14" s="14"/>
      <c r="H14" s="15">
        <f t="shared" si="0"/>
        <v>1468</v>
      </c>
      <c r="I14" s="16"/>
      <c r="L14" s="60" t="s">
        <v>45</v>
      </c>
    </row>
    <row r="15" spans="1:12" x14ac:dyDescent="0.3">
      <c r="A15" s="35" t="s">
        <v>27</v>
      </c>
      <c r="B15" s="12"/>
      <c r="C15" s="12"/>
      <c r="D15" s="49">
        <v>74</v>
      </c>
      <c r="E15" s="48"/>
      <c r="F15" s="49">
        <v>313</v>
      </c>
      <c r="G15" s="14"/>
      <c r="H15" s="15">
        <f t="shared" si="0"/>
        <v>387</v>
      </c>
      <c r="I15" s="16"/>
      <c r="L15" s="61" t="s">
        <v>46</v>
      </c>
    </row>
    <row r="16" spans="1:12" x14ac:dyDescent="0.3">
      <c r="A16" s="36" t="s">
        <v>11</v>
      </c>
      <c r="B16" s="12"/>
      <c r="C16" s="12"/>
      <c r="D16" s="49">
        <v>175</v>
      </c>
      <c r="E16" s="48"/>
      <c r="F16" s="49">
        <v>0</v>
      </c>
      <c r="G16" s="14"/>
      <c r="H16" s="15">
        <f t="shared" si="0"/>
        <v>175</v>
      </c>
      <c r="I16" s="16"/>
      <c r="L16" s="45" t="s">
        <v>47</v>
      </c>
    </row>
    <row r="17" spans="1:12" x14ac:dyDescent="0.3">
      <c r="A17" s="37" t="s">
        <v>32</v>
      </c>
      <c r="B17" s="12"/>
      <c r="C17" s="12"/>
      <c r="D17" s="49">
        <v>1</v>
      </c>
      <c r="E17" s="48"/>
      <c r="F17" s="51">
        <v>0</v>
      </c>
      <c r="G17" s="14"/>
      <c r="H17" s="15">
        <f t="shared" si="0"/>
        <v>1</v>
      </c>
      <c r="I17" s="16"/>
      <c r="L17" s="46" t="s">
        <v>48</v>
      </c>
    </row>
    <row r="18" spans="1:12" x14ac:dyDescent="0.3">
      <c r="A18" s="38" t="s">
        <v>24</v>
      </c>
      <c r="B18" s="12"/>
      <c r="C18" s="12"/>
      <c r="D18" s="49">
        <v>34</v>
      </c>
      <c r="E18" s="48"/>
      <c r="F18" s="51">
        <v>0</v>
      </c>
      <c r="G18" s="14"/>
      <c r="H18" s="15">
        <f t="shared" si="0"/>
        <v>34</v>
      </c>
      <c r="I18" s="16"/>
      <c r="L18" s="39" t="s">
        <v>49</v>
      </c>
    </row>
    <row r="19" spans="1:12" x14ac:dyDescent="0.3">
      <c r="A19" s="39" t="s">
        <v>20</v>
      </c>
      <c r="B19" s="12"/>
      <c r="C19" s="12"/>
      <c r="D19" s="49">
        <v>96</v>
      </c>
      <c r="E19" s="48"/>
      <c r="F19" s="51">
        <v>0</v>
      </c>
      <c r="G19" s="14"/>
      <c r="H19" s="15">
        <f t="shared" si="0"/>
        <v>96</v>
      </c>
      <c r="I19" s="16"/>
      <c r="L19" s="47" t="s">
        <v>50</v>
      </c>
    </row>
    <row r="20" spans="1:12" x14ac:dyDescent="0.3">
      <c r="A20" s="40" t="s">
        <v>18</v>
      </c>
      <c r="B20" s="12"/>
      <c r="C20" s="12"/>
      <c r="D20" s="49">
        <v>25</v>
      </c>
      <c r="E20" s="48"/>
      <c r="F20" s="51">
        <v>0</v>
      </c>
      <c r="G20" s="14"/>
      <c r="H20" s="15">
        <f t="shared" si="0"/>
        <v>25</v>
      </c>
      <c r="I20" s="16"/>
    </row>
    <row r="21" spans="1:12" x14ac:dyDescent="0.3">
      <c r="A21" s="40" t="s">
        <v>33</v>
      </c>
      <c r="B21" s="12"/>
      <c r="C21" s="12"/>
      <c r="D21" s="49">
        <v>0</v>
      </c>
      <c r="E21" s="48"/>
      <c r="F21" s="49">
        <v>17</v>
      </c>
      <c r="G21" s="14"/>
      <c r="H21" s="15">
        <f t="shared" si="0"/>
        <v>17</v>
      </c>
      <c r="I21" s="16"/>
    </row>
    <row r="22" spans="1:12" x14ac:dyDescent="0.3">
      <c r="A22" s="62" t="s">
        <v>16</v>
      </c>
      <c r="B22" s="12"/>
      <c r="C22" s="12"/>
      <c r="D22" s="49">
        <v>3</v>
      </c>
      <c r="E22" s="48"/>
      <c r="F22" s="50">
        <v>0</v>
      </c>
      <c r="G22" s="14"/>
      <c r="H22" s="15">
        <f t="shared" si="0"/>
        <v>3</v>
      </c>
      <c r="I22" s="16"/>
    </row>
    <row r="23" spans="1:12" x14ac:dyDescent="0.3">
      <c r="A23" s="62" t="s">
        <v>17</v>
      </c>
      <c r="B23" s="12"/>
      <c r="C23" s="12"/>
      <c r="D23" s="41">
        <v>3</v>
      </c>
      <c r="E23" s="14"/>
      <c r="F23" s="13">
        <v>0</v>
      </c>
      <c r="G23" s="14"/>
      <c r="H23" s="15">
        <f t="shared" si="0"/>
        <v>3</v>
      </c>
      <c r="I23" s="16"/>
    </row>
    <row r="24" spans="1:12" x14ac:dyDescent="0.3">
      <c r="A24" s="62" t="s">
        <v>34</v>
      </c>
      <c r="B24" s="12"/>
      <c r="C24" s="12"/>
      <c r="D24" s="41">
        <v>1</v>
      </c>
      <c r="E24" s="14"/>
      <c r="F24" s="13">
        <v>0</v>
      </c>
      <c r="G24" s="14"/>
      <c r="H24" s="15">
        <f t="shared" si="0"/>
        <v>1</v>
      </c>
      <c r="I24" s="16"/>
    </row>
    <row r="25" spans="1:12" x14ac:dyDescent="0.3">
      <c r="A25" s="62" t="s">
        <v>22</v>
      </c>
      <c r="B25" s="12"/>
      <c r="C25" s="12"/>
      <c r="D25" s="41">
        <v>6</v>
      </c>
      <c r="E25" s="14"/>
      <c r="F25" s="13">
        <v>0</v>
      </c>
      <c r="G25" s="14"/>
      <c r="H25" s="15">
        <f t="shared" si="0"/>
        <v>6</v>
      </c>
      <c r="I25" s="16"/>
    </row>
    <row r="26" spans="1:12" x14ac:dyDescent="0.3">
      <c r="A26" s="62" t="s">
        <v>35</v>
      </c>
      <c r="B26" s="12"/>
      <c r="C26" s="12"/>
      <c r="D26" s="41">
        <v>1</v>
      </c>
      <c r="E26" s="14"/>
      <c r="F26" s="13">
        <v>0</v>
      </c>
      <c r="G26" s="14"/>
      <c r="H26" s="15">
        <f t="shared" si="0"/>
        <v>1</v>
      </c>
      <c r="I26" s="16"/>
    </row>
    <row r="27" spans="1:12" x14ac:dyDescent="0.3">
      <c r="A27" s="62" t="s">
        <v>19</v>
      </c>
      <c r="B27" s="12"/>
      <c r="C27" s="12"/>
      <c r="D27" s="41">
        <v>16</v>
      </c>
      <c r="E27" s="14"/>
      <c r="F27" s="13">
        <v>1</v>
      </c>
      <c r="G27" s="14"/>
      <c r="H27" s="15">
        <f t="shared" si="0"/>
        <v>17</v>
      </c>
      <c r="I27" s="16"/>
    </row>
    <row r="28" spans="1:12" x14ac:dyDescent="0.3">
      <c r="A28" s="62" t="s">
        <v>21</v>
      </c>
      <c r="B28" s="12"/>
      <c r="C28" s="12"/>
      <c r="D28" s="41">
        <v>5</v>
      </c>
      <c r="E28" s="14"/>
      <c r="F28" s="13">
        <v>0</v>
      </c>
      <c r="G28" s="14"/>
      <c r="H28" s="15">
        <f t="shared" si="0"/>
        <v>5</v>
      </c>
      <c r="I28" s="16"/>
    </row>
    <row r="29" spans="1:12" x14ac:dyDescent="0.3">
      <c r="A29" s="62" t="s">
        <v>23</v>
      </c>
      <c r="B29" s="12"/>
      <c r="C29" s="12"/>
      <c r="D29" s="41">
        <v>1</v>
      </c>
      <c r="E29" s="14"/>
      <c r="F29" s="13">
        <v>0</v>
      </c>
      <c r="G29" s="14"/>
      <c r="H29" s="15">
        <f t="shared" si="0"/>
        <v>1</v>
      </c>
      <c r="I29" s="16"/>
    </row>
    <row r="30" spans="1:12" x14ac:dyDescent="0.3">
      <c r="A30" s="75" t="s">
        <v>25</v>
      </c>
      <c r="B30" s="75"/>
      <c r="C30" s="22"/>
      <c r="D30" s="24">
        <f>SUM(D10:D29)</f>
        <v>3005</v>
      </c>
      <c r="E30" s="24"/>
      <c r="F30" s="24">
        <f>SUM(F10:F29)</f>
        <v>331</v>
      </c>
      <c r="G30" s="23"/>
      <c r="H30" s="27">
        <f t="shared" si="0"/>
        <v>3336</v>
      </c>
      <c r="I30" s="23"/>
    </row>
    <row r="31" spans="1:12" x14ac:dyDescent="0.3">
      <c r="A31" s="18"/>
      <c r="B31" s="19"/>
      <c r="C31" s="19"/>
      <c r="D31" s="18"/>
      <c r="E31" s="18"/>
      <c r="F31" s="18"/>
      <c r="G31" s="18"/>
      <c r="H31" s="18"/>
      <c r="I31" s="18"/>
    </row>
    <row r="32" spans="1:12" ht="15" customHeight="1" x14ac:dyDescent="0.3">
      <c r="A32" s="69" t="s">
        <v>14</v>
      </c>
      <c r="B32" s="69"/>
      <c r="C32" s="69"/>
      <c r="D32" s="69"/>
      <c r="E32" s="69"/>
      <c r="F32" s="69"/>
      <c r="G32" s="69"/>
      <c r="H32" s="69"/>
      <c r="I32" s="69"/>
    </row>
    <row r="33" spans="1:9" ht="15.75" customHeight="1" x14ac:dyDescent="0.3">
      <c r="A33" s="69"/>
      <c r="B33" s="69"/>
      <c r="C33" s="69"/>
      <c r="D33" s="69"/>
      <c r="E33" s="69"/>
      <c r="F33" s="69"/>
      <c r="G33" s="69"/>
      <c r="H33" s="69"/>
      <c r="I33" s="69"/>
    </row>
    <row r="34" spans="1:9" ht="15" customHeight="1" x14ac:dyDescent="0.3">
      <c r="A34" s="72" t="s">
        <v>10</v>
      </c>
      <c r="B34" s="73" t="s">
        <v>12</v>
      </c>
      <c r="C34" s="74" t="s">
        <v>9</v>
      </c>
      <c r="D34" s="70" t="s">
        <v>8</v>
      </c>
      <c r="E34" s="70"/>
      <c r="F34" s="71" t="s">
        <v>7</v>
      </c>
      <c r="G34" s="71"/>
      <c r="H34" s="70" t="s">
        <v>6</v>
      </c>
      <c r="I34" s="70"/>
    </row>
    <row r="35" spans="1:9" x14ac:dyDescent="0.3">
      <c r="A35" s="72"/>
      <c r="B35" s="73"/>
      <c r="C35" s="74"/>
      <c r="D35" s="10" t="s">
        <v>4</v>
      </c>
      <c r="E35" s="10" t="s">
        <v>3</v>
      </c>
      <c r="F35" s="11" t="s">
        <v>5</v>
      </c>
      <c r="G35" s="10" t="s">
        <v>3</v>
      </c>
      <c r="H35" s="10" t="s">
        <v>4</v>
      </c>
      <c r="I35" s="10" t="s">
        <v>3</v>
      </c>
    </row>
    <row r="36" spans="1:9" x14ac:dyDescent="0.3">
      <c r="A36" s="53" t="s">
        <v>1</v>
      </c>
      <c r="B36" s="54"/>
      <c r="C36" s="55"/>
      <c r="D36" s="50">
        <v>20</v>
      </c>
      <c r="E36" s="48"/>
      <c r="F36" s="50">
        <v>2</v>
      </c>
      <c r="G36" s="48"/>
      <c r="H36" s="56">
        <f t="shared" ref="H36:H37" si="1">D36+F36</f>
        <v>22</v>
      </c>
      <c r="I36" s="57"/>
    </row>
    <row r="37" spans="1:9" x14ac:dyDescent="0.3">
      <c r="A37" s="75" t="s">
        <v>25</v>
      </c>
      <c r="B37" s="75"/>
      <c r="C37" s="22"/>
      <c r="D37" s="26">
        <f>SUM(D36:D36)</f>
        <v>20</v>
      </c>
      <c r="E37" s="23"/>
      <c r="F37" s="26">
        <f>SUM(F36:F36)</f>
        <v>2</v>
      </c>
      <c r="G37" s="23"/>
      <c r="H37" s="27">
        <f t="shared" si="1"/>
        <v>22</v>
      </c>
      <c r="I37" s="23"/>
    </row>
    <row r="38" spans="1:9" x14ac:dyDescent="0.3">
      <c r="A38" s="21"/>
      <c r="B38" s="21"/>
      <c r="C38" s="21"/>
      <c r="D38" s="18"/>
      <c r="E38" s="18"/>
      <c r="F38" s="18"/>
      <c r="G38" s="18"/>
      <c r="H38" s="18"/>
      <c r="I38" s="18"/>
    </row>
    <row r="39" spans="1:9" ht="15" customHeight="1" x14ac:dyDescent="0.3">
      <c r="A39" s="69" t="s">
        <v>15</v>
      </c>
      <c r="B39" s="69"/>
      <c r="C39" s="69"/>
      <c r="D39" s="69"/>
      <c r="E39" s="69"/>
      <c r="F39" s="69"/>
      <c r="G39" s="69"/>
      <c r="H39" s="69"/>
      <c r="I39" s="69"/>
    </row>
    <row r="40" spans="1:9" ht="15.75" customHeight="1" x14ac:dyDescent="0.3">
      <c r="A40" s="69"/>
      <c r="B40" s="69"/>
      <c r="C40" s="69"/>
      <c r="D40" s="69"/>
      <c r="E40" s="69"/>
      <c r="F40" s="69"/>
      <c r="G40" s="69"/>
      <c r="H40" s="69"/>
      <c r="I40" s="69"/>
    </row>
    <row r="41" spans="1:9" ht="15" customHeight="1" x14ac:dyDescent="0.3">
      <c r="A41" s="72" t="s">
        <v>10</v>
      </c>
      <c r="B41" s="73" t="s">
        <v>12</v>
      </c>
      <c r="C41" s="74" t="s">
        <v>9</v>
      </c>
      <c r="D41" s="70" t="s">
        <v>8</v>
      </c>
      <c r="E41" s="70"/>
      <c r="F41" s="71" t="s">
        <v>7</v>
      </c>
      <c r="G41" s="71"/>
      <c r="H41" s="70" t="s">
        <v>6</v>
      </c>
      <c r="I41" s="70"/>
    </row>
    <row r="42" spans="1:9" x14ac:dyDescent="0.3">
      <c r="A42" s="72"/>
      <c r="B42" s="73"/>
      <c r="C42" s="74"/>
      <c r="D42" s="10" t="s">
        <v>4</v>
      </c>
      <c r="E42" s="10" t="s">
        <v>3</v>
      </c>
      <c r="F42" s="11" t="s">
        <v>5</v>
      </c>
      <c r="G42" s="10" t="s">
        <v>3</v>
      </c>
      <c r="H42" s="10" t="s">
        <v>4</v>
      </c>
      <c r="I42" s="10" t="s">
        <v>3</v>
      </c>
    </row>
    <row r="43" spans="1:9" x14ac:dyDescent="0.3">
      <c r="A43" s="20" t="s">
        <v>2</v>
      </c>
      <c r="B43" s="12"/>
      <c r="C43" s="13"/>
      <c r="D43" s="13">
        <v>3</v>
      </c>
      <c r="E43" s="14"/>
      <c r="F43" s="13">
        <v>0</v>
      </c>
      <c r="G43" s="14"/>
      <c r="H43" s="15">
        <f t="shared" ref="H43:H49" si="2">D43+F43</f>
        <v>3</v>
      </c>
      <c r="I43" s="16"/>
    </row>
    <row r="44" spans="1:9" x14ac:dyDescent="0.3">
      <c r="A44" s="20" t="s">
        <v>37</v>
      </c>
      <c r="B44" s="12"/>
      <c r="C44" s="13"/>
      <c r="D44" s="13">
        <v>10</v>
      </c>
      <c r="E44" s="14"/>
      <c r="F44" s="13">
        <v>0</v>
      </c>
      <c r="G44" s="14"/>
      <c r="H44" s="15">
        <f t="shared" si="2"/>
        <v>10</v>
      </c>
      <c r="I44" s="16"/>
    </row>
    <row r="45" spans="1:9" x14ac:dyDescent="0.3">
      <c r="A45" s="20" t="s">
        <v>38</v>
      </c>
      <c r="B45" s="12"/>
      <c r="C45" s="13"/>
      <c r="D45" s="13">
        <v>1</v>
      </c>
      <c r="E45" s="14"/>
      <c r="F45" s="13">
        <v>0</v>
      </c>
      <c r="G45" s="14"/>
      <c r="H45" s="15">
        <f t="shared" si="2"/>
        <v>1</v>
      </c>
      <c r="I45" s="16"/>
    </row>
    <row r="46" spans="1:9" x14ac:dyDescent="0.3">
      <c r="A46" s="20" t="s">
        <v>39</v>
      </c>
      <c r="B46" s="17"/>
      <c r="C46" s="12"/>
      <c r="D46" s="13">
        <v>1</v>
      </c>
      <c r="E46" s="14"/>
      <c r="F46" s="13">
        <v>0</v>
      </c>
      <c r="G46" s="14"/>
      <c r="H46" s="15">
        <f t="shared" si="2"/>
        <v>1</v>
      </c>
      <c r="I46" s="16"/>
    </row>
    <row r="47" spans="1:9" x14ac:dyDescent="0.3">
      <c r="A47" s="20" t="s">
        <v>13</v>
      </c>
      <c r="B47" s="17"/>
      <c r="C47" s="13"/>
      <c r="D47" s="13">
        <v>1</v>
      </c>
      <c r="E47" s="14"/>
      <c r="F47" s="13">
        <v>0</v>
      </c>
      <c r="G47" s="14"/>
      <c r="H47" s="15">
        <f t="shared" si="2"/>
        <v>1</v>
      </c>
      <c r="I47" s="16"/>
    </row>
    <row r="48" spans="1:9" x14ac:dyDescent="0.3">
      <c r="A48" s="20" t="s">
        <v>1</v>
      </c>
      <c r="B48" s="12"/>
      <c r="C48" s="13"/>
      <c r="D48" s="13">
        <v>8</v>
      </c>
      <c r="E48" s="14"/>
      <c r="F48" s="13">
        <v>5</v>
      </c>
      <c r="G48" s="14"/>
      <c r="H48" s="15">
        <f t="shared" si="2"/>
        <v>13</v>
      </c>
      <c r="I48" s="16"/>
    </row>
    <row r="49" spans="1:9" x14ac:dyDescent="0.3">
      <c r="A49" s="20" t="s">
        <v>0</v>
      </c>
      <c r="B49" s="12"/>
      <c r="C49" s="13"/>
      <c r="D49" s="13">
        <v>2</v>
      </c>
      <c r="E49" s="14"/>
      <c r="F49" s="13">
        <v>5</v>
      </c>
      <c r="G49" s="14"/>
      <c r="H49" s="15">
        <f t="shared" si="2"/>
        <v>7</v>
      </c>
      <c r="I49" s="16"/>
    </row>
    <row r="50" spans="1:9" x14ac:dyDescent="0.3">
      <c r="A50" s="75" t="s">
        <v>25</v>
      </c>
      <c r="B50" s="75"/>
      <c r="C50" s="22"/>
      <c r="D50" s="26">
        <f>SUM(D43:D49)</f>
        <v>26</v>
      </c>
      <c r="E50" s="23"/>
      <c r="F50" s="26">
        <f>SUM(F43:F49)</f>
        <v>10</v>
      </c>
      <c r="G50" s="23"/>
      <c r="H50" s="25">
        <f>SUM(H43:H49)</f>
        <v>36</v>
      </c>
      <c r="I50" s="23"/>
    </row>
    <row r="52" spans="1:9" x14ac:dyDescent="0.3">
      <c r="A52" s="28" t="s">
        <v>54</v>
      </c>
      <c r="B52" s="28"/>
      <c r="C52" s="22"/>
      <c r="D52" s="26">
        <f>D50+D37+D30</f>
        <v>3051</v>
      </c>
      <c r="E52" s="23"/>
      <c r="F52" s="26">
        <f>F50+F37+F30</f>
        <v>343</v>
      </c>
      <c r="G52" s="23"/>
      <c r="H52" s="25">
        <f>H50+H37+H30</f>
        <v>3394</v>
      </c>
      <c r="I52" s="23"/>
    </row>
  </sheetData>
  <mergeCells count="26">
    <mergeCell ref="A50:B50"/>
    <mergeCell ref="A39:I40"/>
    <mergeCell ref="B34:B35"/>
    <mergeCell ref="C34:C35"/>
    <mergeCell ref="D41:E41"/>
    <mergeCell ref="F41:G41"/>
    <mergeCell ref="H41:I41"/>
    <mergeCell ref="B41:B42"/>
    <mergeCell ref="C41:C42"/>
    <mergeCell ref="H34:I34"/>
    <mergeCell ref="A37:B37"/>
    <mergeCell ref="A34:A35"/>
    <mergeCell ref="D34:E34"/>
    <mergeCell ref="F34:G34"/>
    <mergeCell ref="A41:A42"/>
    <mergeCell ref="A1:I2"/>
    <mergeCell ref="A4:I4"/>
    <mergeCell ref="A6:I7"/>
    <mergeCell ref="A32:I33"/>
    <mergeCell ref="D8:E8"/>
    <mergeCell ref="F8:G8"/>
    <mergeCell ref="H8:I8"/>
    <mergeCell ref="A8:A9"/>
    <mergeCell ref="B8:B9"/>
    <mergeCell ref="C8:C9"/>
    <mergeCell ref="A30:B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D14" sqref="D14"/>
    </sheetView>
  </sheetViews>
  <sheetFormatPr baseColWidth="10" defaultRowHeight="14.4" x14ac:dyDescent="0.3"/>
  <cols>
    <col min="1" max="1" width="35.33203125" customWidth="1"/>
    <col min="2" max="2" width="19.5546875" customWidth="1"/>
    <col min="3" max="3" width="16.109375" customWidth="1"/>
    <col min="4" max="4" width="18.5546875" bestFit="1" customWidth="1"/>
    <col min="6" max="6" width="18.5546875" bestFit="1" customWidth="1"/>
  </cols>
  <sheetData>
    <row r="1" spans="1:9" ht="23.25" customHeight="1" x14ac:dyDescent="0.3">
      <c r="A1" s="79" t="s">
        <v>56</v>
      </c>
      <c r="B1" s="80"/>
      <c r="C1" s="80"/>
      <c r="D1" s="80"/>
      <c r="E1" s="80"/>
      <c r="F1" s="80"/>
      <c r="G1" s="80"/>
    </row>
    <row r="2" spans="1:9" ht="32.4" customHeight="1" x14ac:dyDescent="0.3">
      <c r="A2" s="80"/>
      <c r="B2" s="80"/>
      <c r="C2" s="80"/>
      <c r="D2" s="80"/>
      <c r="E2" s="80"/>
      <c r="F2" s="80"/>
      <c r="G2" s="80"/>
    </row>
    <row r="4" spans="1:9" x14ac:dyDescent="0.3">
      <c r="A4" s="64" t="s">
        <v>57</v>
      </c>
      <c r="B4" s="64"/>
      <c r="C4" s="64"/>
      <c r="D4" s="64"/>
      <c r="E4" s="64"/>
      <c r="F4" s="64"/>
      <c r="G4" s="64"/>
      <c r="H4" s="63"/>
      <c r="I4" s="63"/>
    </row>
    <row r="7" spans="1:9" ht="15.75" customHeight="1" x14ac:dyDescent="0.3">
      <c r="A7" s="81" t="s">
        <v>52</v>
      </c>
      <c r="B7" s="82" t="s">
        <v>51</v>
      </c>
      <c r="C7" s="82"/>
      <c r="D7" s="82"/>
      <c r="E7" s="83" t="s">
        <v>4</v>
      </c>
      <c r="F7" s="84" t="s">
        <v>53</v>
      </c>
      <c r="G7" s="85"/>
    </row>
    <row r="8" spans="1:9" ht="26.4" x14ac:dyDescent="0.3">
      <c r="A8" s="29" t="s">
        <v>55</v>
      </c>
      <c r="B8" s="78"/>
      <c r="C8" s="78"/>
      <c r="D8" s="78"/>
      <c r="E8" s="86">
        <v>50</v>
      </c>
      <c r="F8" s="76"/>
      <c r="G8" s="77"/>
    </row>
  </sheetData>
  <mergeCells count="6">
    <mergeCell ref="A1:G2"/>
    <mergeCell ref="F7:G7"/>
    <mergeCell ref="A4:G4"/>
    <mergeCell ref="B7:D7"/>
    <mergeCell ref="B8:D8"/>
    <mergeCell ref="F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 lot 1</vt:lpstr>
      <vt:lpstr>DQE lot 2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CLECH Delphine</dc:creator>
  <cp:lastModifiedBy>ANGO AUFFRET Cecile</cp:lastModifiedBy>
  <cp:lastPrinted>2020-09-09T12:32:38Z</cp:lastPrinted>
  <dcterms:created xsi:type="dcterms:W3CDTF">2020-08-18T08:33:30Z</dcterms:created>
  <dcterms:modified xsi:type="dcterms:W3CDTF">2026-03-19T08:34:17Z</dcterms:modified>
</cp:coreProperties>
</file>